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6. Bestanden voor publicatie/"/>
    </mc:Choice>
  </mc:AlternateContent>
  <xr:revisionPtr revIDLastSave="30" documentId="8_{EC58FCD2-34B1-4B75-AAAF-6BD099997A3D}" xr6:coauthVersionLast="47" xr6:coauthVersionMax="47" xr10:uidLastSave="{BC1D343C-2CB5-4DC3-8CF0-CC9897A0BD19}"/>
  <bookViews>
    <workbookView xWindow="30720" yWindow="1920" windowWidth="25275" windowHeight="19635" activeTab="1" xr2:uid="{4857B533-C0D9-464C-9622-2003761ED35E}"/>
  </bookViews>
  <sheets>
    <sheet name="Voorblad" sheetId="35" r:id="rId1"/>
    <sheet name="P2 prijzenblad" sheetId="75" r:id="rId2"/>
  </sheets>
  <definedNames>
    <definedName name="_xlnm.Print_Area" localSheetId="1">'P2 prijzenblad'!$A$1:$D$29</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75" l="1"/>
  <c r="D15" i="75"/>
  <c r="D14" i="75"/>
  <c r="D9" i="75"/>
  <c r="D10" i="75" s="1"/>
  <c r="B23" i="75" s="1"/>
  <c r="D4" i="75"/>
  <c r="D5" i="75" s="1"/>
  <c r="B22" i="75" s="1"/>
  <c r="D18" i="75" l="1"/>
  <c r="B24" i="75" s="1"/>
  <c r="B25" i="75" s="1"/>
</calcChain>
</file>

<file path=xl/sharedStrings.xml><?xml version="1.0" encoding="utf-8"?>
<sst xmlns="http://schemas.openxmlformats.org/spreadsheetml/2006/main" count="41" uniqueCount="31">
  <si>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</si>
  <si>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</si>
  <si>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</si>
  <si>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</si>
  <si>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</si>
  <si>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</si>
  <si>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</si>
  <si>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</si>
  <si>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</si>
  <si>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</si>
  <si>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</si>
  <si>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</si>
  <si>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</si>
  <si>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</si>
  <si>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</si>
  <si>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</si>
  <si>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</si>
  <si>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</si>
  <si>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</si>
  <si>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</si>
  <si>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</si>
  <si>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</si>
  <si>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1. Tractie gladheidbestrijding per strooiseizoen, preventief</t>
  </si>
  <si>
    <t>2. Tractie gladheidbestrijding per strooiseizoen, curatief</t>
  </si>
  <si>
    <t>Voertuig en bemensing voor kleine strooier en sneeuwploeg, per uur.</t>
  </si>
  <si>
    <t>Voertuigen en bemensing voor uitvoering vlootschouw, per jaar.</t>
  </si>
  <si>
    <r>
      <t xml:space="preserve">Voertuig en bemensing voor kleine </t>
    </r>
    <r>
      <rPr>
        <b/>
        <sz val="9"/>
        <rFont val="Century Gothic"/>
        <family val="2"/>
      </rPr>
      <t>aanhangwagen</t>
    </r>
    <r>
      <rPr>
        <sz val="9"/>
        <rFont val="Century Gothic"/>
        <family val="2"/>
      </rPr>
      <t>strooier, per preventieve actie.</t>
    </r>
  </si>
  <si>
    <r>
      <t xml:space="preserve">Beschikbaarheidsvergoeding per voertuig voor kleine </t>
    </r>
    <r>
      <rPr>
        <b/>
        <sz val="9"/>
        <rFont val="Century Gothic"/>
        <family val="2"/>
      </rPr>
      <t>aanhangwagen</t>
    </r>
    <r>
      <rPr>
        <sz val="9"/>
        <rFont val="Century Gothic"/>
        <family val="2"/>
      </rPr>
      <t>strooier en/of sneeuwploeg per seizoen.</t>
    </r>
  </si>
  <si>
    <t>3. Vlootschouw en beschikbaarheidstelling</t>
  </si>
  <si>
    <t>Prijzenblad perceel 2</t>
  </si>
  <si>
    <t>Prijzenblad Perceel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</si>
</sst>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59">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9" fillId="0" borderId="21" xfId="0" applyFont="1" applyBorder="1" applyAlignment="1">
      <alignment vertical="center" wrapText="1"/>
    </xf>
    <xf numFmtId="0" fontId="4" fillId="0" borderId="0" xfId="0" applyFont="1" applyAlignment="1">
      <alignment wrapText="1"/>
    </xf>
    <xf numFmtId="0" fontId="30" fillId="24" borderId="10" xfId="0" applyFont="1" applyFill="1" applyBorder="1" applyAlignment="1">
      <alignment vertical="center" wrapText="1"/>
    </xf>
    <xf numFmtId="0" fontId="30" fillId="24" borderId="10" xfId="0" applyFont="1" applyFill="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44" fontId="4" fillId="0" borderId="10" xfId="757" applyFont="1" applyBorder="1" applyAlignment="1" applyProtection="1">
      <alignment vertical="center" wrapText="1"/>
    </xf>
    <xf numFmtId="0" fontId="27" fillId="0" borderId="0" xfId="0" applyFont="1" applyAlignment="1">
      <alignment wrapText="1"/>
    </xf>
    <xf numFmtId="0" fontId="4" fillId="0" borderId="0" xfId="0" applyFont="1" applyAlignment="1">
      <alignment vertical="center" wrapText="1"/>
    </xf>
    <xf numFmtId="0" fontId="31" fillId="27" borderId="19" xfId="0" applyFont="1" applyFill="1" applyBorder="1" applyAlignment="1">
      <alignment horizontal="center" vertical="center" wrapText="1"/>
    </xf>
    <xf numFmtId="44" fontId="31" fillId="29" borderId="20" xfId="0" applyNumberFormat="1" applyFont="1" applyFill="1" applyBorder="1" applyAlignment="1">
      <alignment vertical="center" wrapText="1"/>
    </xf>
    <xf numFmtId="0" fontId="27" fillId="0" borderId="0" xfId="0" applyFont="1" applyAlignment="1">
      <alignment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40" fillId="0" borderId="0" xfId="0" applyFont="1"/>
    <xf numFmtId="0" fontId="27" fillId="0" borderId="0" xfId="0" applyFont="1"/>
    <xf numFmtId="0" fontId="3" fillId="0" borderId="0" xfId="0" applyFont="1"/>
    <xf numFmtId="0" fontId="4" fillId="0" borderId="0" xfId="0" applyFont="1" applyAlignment="1">
      <alignment vertical="center"/>
    </xf>
    <xf numFmtId="0" fontId="33" fillId="30" borderId="10" xfId="0" applyFont="1" applyFill="1" applyBorder="1" applyAlignment="1">
      <alignment vertical="center" wrapText="1"/>
    </xf>
    <xf numFmtId="0" fontId="32" fillId="30" borderId="10" xfId="0" applyFont="1" applyFill="1" applyBorder="1" applyAlignment="1">
      <alignment vertical="center" wrapText="1"/>
    </xf>
    <xf numFmtId="0" fontId="4" fillId="0" borderId="0" xfId="0" applyFont="1" applyAlignment="1">
      <alignment horizontal="center" vertical="center" wrapText="1"/>
    </xf>
    <xf numFmtId="44" fontId="4" fillId="27" borderId="10" xfId="0" applyNumberFormat="1" applyFont="1" applyFill="1" applyBorder="1" applyAlignment="1">
      <alignment vertical="center" wrapText="1"/>
    </xf>
    <xf numFmtId="0" fontId="32" fillId="26" borderId="0" xfId="0" applyFont="1" applyFill="1" applyAlignment="1">
      <alignment vertical="center" wrapText="1"/>
    </xf>
    <xf numFmtId="0" fontId="31" fillId="0" borderId="22" xfId="0" applyFont="1" applyBorder="1" applyAlignment="1">
      <alignment horizontal="right" vertical="center" wrapText="1"/>
    </xf>
    <xf numFmtId="44" fontId="31" fillId="27" borderId="10" xfId="0" applyNumberFormat="1" applyFont="1" applyFill="1" applyBorder="1" applyAlignment="1">
      <alignment vertical="center" wrapText="1"/>
    </xf>
    <xf numFmtId="0" fontId="4" fillId="28" borderId="0" xfId="0" applyFont="1" applyFill="1"/>
    <xf numFmtId="44" fontId="4" fillId="28" borderId="10" xfId="757" applyFont="1" applyFill="1" applyBorder="1" applyAlignment="1" applyProtection="1">
      <alignment vertical="center" wrapText="1"/>
      <protection locked="0"/>
    </xf>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29" fillId="28" borderId="21" xfId="0" applyFont="1" applyFill="1" applyBorder="1" applyAlignment="1" applyProtection="1">
      <alignment horizontal="left" vertical="center" wrapText="1"/>
      <protection locked="0"/>
    </xf>
    <xf numFmtId="0" fontId="35" fillId="30" borderId="10" xfId="0" applyFont="1" applyFill="1" applyBorder="1" applyAlignment="1">
      <alignment horizontal="left" vertical="center" wrapText="1"/>
    </xf>
    <xf numFmtId="0" fontId="7" fillId="30" borderId="10" xfId="0" applyFont="1" applyFill="1" applyBorder="1" applyAlignment="1">
      <alignment horizontal="left" vertical="center" wrapText="1"/>
    </xf>
    <xf numFmtId="0" fontId="28" fillId="25" borderId="0" xfId="543" applyFont="1" applyFill="1" applyAlignment="1">
      <alignment horizontal="left" vertical="center" wrapText="1"/>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F16" sqref="F16"/>
    </sheetView>
  </sheetViews>
  <sheetFormatPr defaultColWidth="9.109375" defaultRowHeight="13.2" x14ac:dyDescent="0.25"/>
  <cols>
    <col min="1" max="1" width="3.88671875" style="1" customWidth="1"/>
    <col min="2" max="3" width="5.109375" style="1" customWidth="1"/>
    <col min="4" max="8" width="13.44140625" style="1" customWidth="1"/>
    <col min="9" max="9" width="11.109375" style="1" customWidth="1"/>
    <col min="10" max="10" width="9.109375" style="1"/>
    <col min="11" max="11" width="49.6640625" style="1" customWidth="1"/>
    <col min="12" max="16384" width="9.10937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47"/>
      <c r="C4" s="48"/>
      <c r="D4" s="48"/>
      <c r="E4" s="48"/>
      <c r="F4" s="48"/>
      <c r="G4" s="48"/>
      <c r="H4" s="48"/>
      <c r="I4" s="49"/>
    </row>
    <row r="5" spans="2:11" x14ac:dyDescent="0.25">
      <c r="B5" s="6"/>
      <c r="I5" s="7"/>
    </row>
    <row r="6" spans="2:11" s="13" customFormat="1" ht="25.5" customHeight="1" x14ac:dyDescent="0.25">
      <c r="B6" s="50" t="s">
        <v>20</v>
      </c>
      <c r="C6" s="51"/>
      <c r="D6" s="51"/>
      <c r="E6" s="51"/>
      <c r="F6" s="51"/>
      <c r="G6" s="51"/>
      <c r="H6" s="51"/>
      <c r="I6" s="52"/>
    </row>
    <row r="7" spans="2:11" x14ac:dyDescent="0.25">
      <c r="B7" s="50"/>
      <c r="C7" s="51"/>
      <c r="D7" s="51"/>
      <c r="E7" s="51"/>
      <c r="F7" s="51"/>
      <c r="G7" s="51"/>
      <c r="H7" s="51"/>
      <c r="I7" s="52"/>
      <c r="K7" s="17"/>
    </row>
    <row r="8" spans="2:11" x14ac:dyDescent="0.25">
      <c r="B8" s="50"/>
      <c r="C8" s="51"/>
      <c r="D8" s="51"/>
      <c r="E8" s="51"/>
      <c r="F8" s="51"/>
      <c r="G8" s="51"/>
      <c r="H8" s="51"/>
      <c r="I8" s="52"/>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45"/>
      <c r="E11" s="46"/>
      <c r="F11" s="46"/>
      <c r="G11" s="46"/>
      <c r="H11" s="46"/>
      <c r="I11" s="9"/>
    </row>
    <row r="12" spans="2:11" ht="45" customHeight="1" x14ac:dyDescent="0.25">
      <c r="B12" s="8"/>
      <c r="D12" s="16" t="s">
        <v>1</v>
      </c>
      <c r="E12" s="14"/>
      <c r="F12" s="14"/>
      <c r="G12" s="14"/>
      <c r="H12" s="14"/>
      <c r="I12" s="9"/>
    </row>
    <row r="13" spans="2:11" ht="29.25" customHeight="1" x14ac:dyDescent="0.3">
      <c r="B13" s="8"/>
      <c r="D13" s="15" t="s">
        <v>30</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53"/>
      <c r="H16" s="53"/>
      <c r="I16" s="54"/>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02347-988F-4AA6-854A-E3E3152DF1BA}">
  <sheetPr>
    <pageSetUpPr fitToPage="1"/>
  </sheetPr>
  <dimension ref="A1:F29"/>
  <sheetViews>
    <sheetView tabSelected="1" zoomScale="110" zoomScaleNormal="110" workbookViewId="0">
      <selection activeCell="C10" sqref="C10"/>
    </sheetView>
  </sheetViews>
  <sheetFormatPr defaultColWidth="9.109375" defaultRowHeight="13.8" x14ac:dyDescent="0.3"/>
  <cols>
    <col min="1" max="1" width="80.88671875" customWidth="1"/>
    <col min="2" max="2" width="25.88671875" customWidth="1"/>
    <col min="3" max="3" width="11.88671875" customWidth="1"/>
    <col min="4" max="4" width="25.88671875" customWidth="1"/>
    <col min="5" max="5" width="11" customWidth="1"/>
    <col min="6" max="6" width="38.88671875" style="15" customWidth="1"/>
  </cols>
  <sheetData>
    <row r="1" spans="1:6" ht="20.25" customHeight="1" x14ac:dyDescent="0.3">
      <c r="A1" s="18" t="s">
        <v>29</v>
      </c>
      <c r="B1" s="55" t="s">
        <v>17</v>
      </c>
      <c r="C1" s="55"/>
      <c r="D1" s="55"/>
    </row>
    <row r="2" spans="1:6" ht="15" x14ac:dyDescent="0.3">
      <c r="A2" s="56" t="s">
        <v>22</v>
      </c>
      <c r="B2" s="56"/>
      <c r="C2" s="56"/>
      <c r="D2" s="56"/>
      <c r="F2" s="19"/>
    </row>
    <row r="3" spans="1:6" x14ac:dyDescent="0.3">
      <c r="A3" s="20" t="s">
        <v>8</v>
      </c>
      <c r="B3" s="21" t="s">
        <v>2</v>
      </c>
      <c r="C3" s="21" t="s">
        <v>4</v>
      </c>
      <c r="D3" s="21" t="s">
        <v>3</v>
      </c>
      <c r="F3" s="19"/>
    </row>
    <row r="4" spans="1:6" x14ac:dyDescent="0.3">
      <c r="A4" s="22" t="s">
        <v>26</v>
      </c>
      <c r="B4" s="44">
        <v>0</v>
      </c>
      <c r="C4" s="23">
        <v>42</v>
      </c>
      <c r="D4" s="24">
        <f t="shared" ref="D4" si="0">C4*B4</f>
        <v>0</v>
      </c>
      <c r="E4" s="25"/>
      <c r="F4" s="26"/>
    </row>
    <row r="5" spans="1:6" x14ac:dyDescent="0.3">
      <c r="A5" s="26"/>
      <c r="B5" s="26"/>
      <c r="C5" s="27" t="s">
        <v>11</v>
      </c>
      <c r="D5" s="28">
        <f>SUM(D4:D4)</f>
        <v>0</v>
      </c>
      <c r="E5" s="29"/>
    </row>
    <row r="6" spans="1:6" x14ac:dyDescent="0.3">
      <c r="A6" s="26"/>
      <c r="B6" s="26"/>
      <c r="C6" s="30"/>
      <c r="D6" s="31"/>
      <c r="E6" s="29"/>
    </row>
    <row r="7" spans="1:6" ht="15" x14ac:dyDescent="0.3">
      <c r="A7" s="56" t="s">
        <v>23</v>
      </c>
      <c r="B7" s="56"/>
      <c r="C7" s="56"/>
      <c r="D7" s="56"/>
      <c r="E7" s="32"/>
      <c r="F7" s="33"/>
    </row>
    <row r="8" spans="1:6" ht="34.5" customHeight="1" x14ac:dyDescent="0.3">
      <c r="A8" s="20" t="s">
        <v>8</v>
      </c>
      <c r="B8" s="21" t="s">
        <v>2</v>
      </c>
      <c r="C8" s="21" t="s">
        <v>4</v>
      </c>
      <c r="D8" s="21" t="s">
        <v>3</v>
      </c>
      <c r="E8" s="32"/>
      <c r="F8" s="33"/>
    </row>
    <row r="9" spans="1:6" ht="34.5" customHeight="1" x14ac:dyDescent="0.3">
      <c r="A9" s="22" t="s">
        <v>24</v>
      </c>
      <c r="B9" s="44">
        <v>0</v>
      </c>
      <c r="C9" s="23">
        <v>60</v>
      </c>
      <c r="D9" s="24">
        <f>C9*B9</f>
        <v>0</v>
      </c>
      <c r="E9" s="29"/>
    </row>
    <row r="10" spans="1:6" x14ac:dyDescent="0.3">
      <c r="A10" s="26"/>
      <c r="B10" s="26"/>
      <c r="C10" s="27" t="s">
        <v>12</v>
      </c>
      <c r="D10" s="28">
        <f>SUM(D9:D9)</f>
        <v>0</v>
      </c>
      <c r="E10" s="29"/>
    </row>
    <row r="11" spans="1:6" x14ac:dyDescent="0.3">
      <c r="A11" s="26"/>
      <c r="B11" s="26"/>
      <c r="C11" s="30"/>
      <c r="D11" s="31"/>
      <c r="E11" s="29"/>
    </row>
    <row r="12" spans="1:6" ht="15" x14ac:dyDescent="0.25">
      <c r="A12" s="57" t="s">
        <v>28</v>
      </c>
      <c r="B12" s="57"/>
      <c r="C12" s="57"/>
      <c r="D12" s="57"/>
      <c r="E12" s="34"/>
      <c r="F12" s="35"/>
    </row>
    <row r="13" spans="1:6" ht="13.2" x14ac:dyDescent="0.25">
      <c r="A13" s="20" t="s">
        <v>9</v>
      </c>
      <c r="B13" s="21" t="s">
        <v>2</v>
      </c>
      <c r="C13" s="21" t="s">
        <v>4</v>
      </c>
      <c r="D13" s="21" t="s">
        <v>3</v>
      </c>
      <c r="F13" s="35"/>
    </row>
    <row r="14" spans="1:6" ht="13.2" x14ac:dyDescent="0.25">
      <c r="A14" s="22" t="s">
        <v>25</v>
      </c>
      <c r="B14" s="44">
        <v>0</v>
      </c>
      <c r="C14" s="23">
        <v>1</v>
      </c>
      <c r="D14" s="24">
        <f>C14*B14</f>
        <v>0</v>
      </c>
      <c r="F14" s="35"/>
    </row>
    <row r="15" spans="1:6" ht="26.4" x14ac:dyDescent="0.25">
      <c r="A15" s="22" t="s">
        <v>27</v>
      </c>
      <c r="B15" s="44">
        <v>0</v>
      </c>
      <c r="C15" s="23">
        <v>2</v>
      </c>
      <c r="D15" s="24">
        <f>C15*B15</f>
        <v>0</v>
      </c>
      <c r="F15" s="35"/>
    </row>
    <row r="16" spans="1:6" ht="13.2" x14ac:dyDescent="0.25">
      <c r="A16" s="20" t="s">
        <v>7</v>
      </c>
      <c r="B16" s="21" t="s">
        <v>2</v>
      </c>
      <c r="C16" s="21" t="s">
        <v>4</v>
      </c>
      <c r="D16" s="21" t="s">
        <v>3</v>
      </c>
      <c r="F16" s="35"/>
    </row>
    <row r="17" spans="1:6" ht="29.25" customHeight="1" x14ac:dyDescent="0.25">
      <c r="A17" s="22" t="s">
        <v>18</v>
      </c>
      <c r="B17" s="44">
        <v>0</v>
      </c>
      <c r="C17" s="23">
        <v>1</v>
      </c>
      <c r="D17" s="24">
        <f>C17*B17</f>
        <v>0</v>
      </c>
      <c r="F17" s="35"/>
    </row>
    <row r="18" spans="1:6" ht="13.2" x14ac:dyDescent="0.25">
      <c r="A18" s="26"/>
      <c r="B18" s="26"/>
      <c r="C18" s="27" t="s">
        <v>13</v>
      </c>
      <c r="D18" s="28">
        <f>+D14+D15+D17</f>
        <v>0</v>
      </c>
      <c r="F18" s="35"/>
    </row>
    <row r="19" spans="1:6" ht="13.2" x14ac:dyDescent="0.25">
      <c r="A19" s="26"/>
      <c r="B19" s="26"/>
      <c r="C19" s="30"/>
      <c r="D19" s="31"/>
      <c r="F19" s="35"/>
    </row>
    <row r="20" spans="1:6" ht="15.6" x14ac:dyDescent="0.25">
      <c r="A20" s="36" t="s">
        <v>10</v>
      </c>
      <c r="B20" s="37"/>
      <c r="C20" s="38"/>
      <c r="D20" s="31"/>
      <c r="E20" s="34"/>
      <c r="F20" s="35"/>
    </row>
    <row r="21" spans="1:6" ht="13.2" x14ac:dyDescent="0.25">
      <c r="A21" s="20" t="s">
        <v>0</v>
      </c>
      <c r="B21" s="21" t="s">
        <v>5</v>
      </c>
      <c r="C21" s="38"/>
      <c r="D21" s="31"/>
      <c r="F21" s="35"/>
    </row>
    <row r="22" spans="1:6" x14ac:dyDescent="0.3">
      <c r="A22" s="22" t="s">
        <v>14</v>
      </c>
      <c r="B22" s="39">
        <f>+D5</f>
        <v>0</v>
      </c>
      <c r="C22" s="38"/>
      <c r="D22" s="40"/>
    </row>
    <row r="23" spans="1:6" x14ac:dyDescent="0.3">
      <c r="A23" s="22" t="s">
        <v>15</v>
      </c>
      <c r="B23" s="39">
        <f>+D10</f>
        <v>0</v>
      </c>
      <c r="C23" s="38"/>
      <c r="D23" s="31"/>
    </row>
    <row r="24" spans="1:6" x14ac:dyDescent="0.3">
      <c r="A24" s="22" t="s">
        <v>16</v>
      </c>
      <c r="B24" s="39">
        <f>+D18</f>
        <v>0</v>
      </c>
      <c r="C24" s="38"/>
      <c r="D24" s="31"/>
    </row>
    <row r="25" spans="1:6" x14ac:dyDescent="0.3">
      <c r="A25" s="41" t="s">
        <v>6</v>
      </c>
      <c r="B25" s="42">
        <f>SUM(B22:B24)</f>
        <v>0</v>
      </c>
      <c r="C25" s="38"/>
      <c r="D25" s="31"/>
    </row>
    <row r="26" spans="1:6" x14ac:dyDescent="0.3">
      <c r="A26" s="31"/>
      <c r="B26" s="31"/>
      <c r="C26" s="38"/>
      <c r="D26" s="31"/>
    </row>
    <row r="27" spans="1:6" x14ac:dyDescent="0.3">
      <c r="A27" s="43" t="s">
        <v>19</v>
      </c>
    </row>
    <row r="29" spans="1:6" ht="78" customHeight="1" x14ac:dyDescent="0.3">
      <c r="A29" s="58" t="s">
        <v>21</v>
      </c>
      <c r="B29" s="58"/>
      <c r="C29" s="58"/>
      <c r="D29" s="58"/>
    </row>
  </sheetData>
  <sheetProtection algorithmName="SHA-512" hashValue="+t31zdE2Q49gXo6oVrmWKqPSUxTUwcAE9Y58JF2fer87uMLv11HZS/NocfjBZxrxQ8b4Ytf8ucYG/AH0rsoRjg==" saltValue="7if7Z4UNmxgSVv1UEFkLag==" spinCount="100000" sheet="1" objects="1" scenarios="1"/>
  <mergeCells count="5">
    <mergeCell ref="B1:D1"/>
    <mergeCell ref="A2:D2"/>
    <mergeCell ref="A7:D7"/>
    <mergeCell ref="A12:D12"/>
    <mergeCell ref="A29:D29"/>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3.xml><?xml version="1.0" encoding="utf-8"?>
<ds:datastoreItem xmlns:ds="http://schemas.openxmlformats.org/officeDocument/2006/customXml" ds:itemID="{F13CDE27-F52B-4600-AFDC-3A2B1434CD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P2 prijzenblad</vt:lpstr>
      <vt:lpstr>'P2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Jeroen Tijhuis</cp:lastModifiedBy>
  <cp:lastPrinted>2025-03-07T09:57:32Z</cp:lastPrinted>
  <dcterms:created xsi:type="dcterms:W3CDTF">2008-02-01T08:20:49Z</dcterms:created>
  <dcterms:modified xsi:type="dcterms:W3CDTF">2026-02-26T11:26:48Z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